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7\ОБОСНОВЫВАЮЩИЕ ДОКУМЕНТЫ\2. Паспорта\2023-2026\M_TP1600.AS.0006\"/>
    </mc:Choice>
  </mc:AlternateContent>
  <bookViews>
    <workbookView xWindow="0" yWindow="0" windowWidth="26535" windowHeight="11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AA96" i="1" s="1"/>
  <c r="AA97" i="1" s="1"/>
  <c r="Z79" i="1"/>
  <c r="Z96" i="1" s="1"/>
  <c r="Z97" i="1" s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8" i="1"/>
  <c r="AC78" i="1"/>
  <c r="AB79" i="1"/>
  <c r="AC79" i="1"/>
  <c r="AB82" i="1"/>
  <c r="AC82" i="1"/>
  <c r="AB83" i="1"/>
  <c r="AC83" i="1"/>
  <c r="AB84" i="1"/>
  <c r="AC84" i="1"/>
  <c r="AB85" i="1"/>
  <c r="AC85" i="1"/>
  <c r="AB86" i="1"/>
  <c r="AC86" i="1"/>
  <c r="AB87" i="1"/>
  <c r="AC87" i="1"/>
  <c r="AB88" i="1"/>
  <c r="AC88" i="1"/>
  <c r="AB89" i="1"/>
  <c r="AC89" i="1"/>
  <c r="AB90" i="1"/>
  <c r="AC90" i="1"/>
  <c r="AB91" i="1"/>
  <c r="AC91" i="1"/>
  <c r="AB27" i="1" l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N82" i="1"/>
  <c r="W81" i="1"/>
  <c r="V81" i="1"/>
  <c r="U81" i="1"/>
  <c r="AC81" i="1" s="1"/>
  <c r="T81" i="1"/>
  <c r="AB81" i="1" s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AC80" i="1" s="1"/>
  <c r="T80" i="1"/>
  <c r="AB80" i="1" s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S96" i="1" s="1"/>
  <c r="S97" i="1" s="1"/>
  <c r="R78" i="1"/>
  <c r="R96" i="1" s="1"/>
  <c r="R97" i="1" s="1"/>
  <c r="Q78" i="1"/>
  <c r="P78" i="1"/>
  <c r="O78" i="1"/>
  <c r="N78" i="1"/>
  <c r="N96" i="1" s="1"/>
  <c r="M78" i="1"/>
  <c r="M96" i="1" s="1"/>
  <c r="M97" i="1" s="1"/>
  <c r="L78" i="1"/>
  <c r="L96" i="1" s="1"/>
  <c r="L97" i="1" s="1"/>
  <c r="K78" i="1"/>
  <c r="K96" i="1" s="1"/>
  <c r="K97" i="1" s="1"/>
  <c r="J78" i="1"/>
  <c r="J96" i="1" s="1"/>
  <c r="J97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U96" i="1" l="1"/>
  <c r="U97" i="1" s="1"/>
  <c r="AB96" i="1"/>
  <c r="AB97" i="1" s="1"/>
  <c r="T96" i="1"/>
  <c r="T97" i="1" s="1"/>
  <c r="AC96" i="1"/>
  <c r="AC97" i="1" s="1"/>
  <c r="P96" i="1"/>
  <c r="Q96" i="1"/>
  <c r="Q97" i="1" s="1"/>
  <c r="P97" i="1"/>
  <c r="N97" i="1"/>
  <c r="O96" i="1"/>
  <c r="O97" i="1" s="1"/>
  <c r="W96" i="1"/>
  <c r="W97" i="1" s="1"/>
  <c r="V96" i="1"/>
  <c r="V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<sst xmlns="http://schemas.openxmlformats.org/spreadsheetml/2006/main" count="219" uniqueCount="39">
  <si>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</si>
  <si>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</si>
  <si>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</si>
  <si>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</si>
  <si>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</si>
  <si>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</si>
  <si>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</si>
  <si>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</si>
  <si>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</si>
  <si>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</si>
  <si>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</si>
  <si>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</si>
  <si>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</si>
  <si>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</si>
  <si>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</si>
  <si>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</si>
  <si>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</si>
  <si>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</si>
  <si>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</si>
  <si>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</si>
  <si>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</si>
  <si>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</si>
  <si>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</si>
  <si>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</si>
  <si>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</si>
  <si>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</si>
  <si>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</si>
  <si>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</si>
  <si>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</si>
  <si>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</si>
  <si>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</si>
  <si>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</si>
  <si>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</si>
  <si>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</si>
  <si>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</si>
  <si>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</si>
  <si>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</si>
  <si>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</si>
  <si>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(20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</si>
</sst>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7"/>
  <sheetViews>
    <sheetView tabSelected="1" workbookViewId="0">
      <selection activeCell="L18" sqref="L1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5" s="4" customFormat="1" ht="15" customHeight="1" x14ac:dyDescent="0.25">
      <c r="B6" s="76" t="s">
        <v>3</v>
      </c>
      <c r="C6" s="77"/>
      <c r="D6" s="76">
        <v>2020</v>
      </c>
      <c r="E6" s="81"/>
      <c r="F6" s="81"/>
      <c r="G6" s="81"/>
      <c r="H6" s="81"/>
      <c r="I6" s="81"/>
      <c r="J6" s="81"/>
      <c r="K6" s="81"/>
      <c r="L6" s="81"/>
      <c r="M6" s="82"/>
      <c r="N6" s="70">
        <v>2021</v>
      </c>
      <c r="O6" s="71"/>
      <c r="P6" s="70">
        <v>2022</v>
      </c>
      <c r="Q6" s="71"/>
      <c r="R6" s="70">
        <v>2023</v>
      </c>
      <c r="S6" s="71"/>
      <c r="T6" s="70">
        <v>2024</v>
      </c>
      <c r="U6" s="71"/>
      <c r="V6" s="70">
        <v>2025</v>
      </c>
      <c r="W6" s="71"/>
      <c r="X6" s="70">
        <v>2026</v>
      </c>
      <c r="Y6" s="71"/>
      <c r="Z6" s="70">
        <v>2027</v>
      </c>
      <c r="AA6" s="71"/>
      <c r="AB6" s="70" t="s">
        <v>4</v>
      </c>
      <c r="AC6" s="71"/>
      <c r="AD6" s="64" t="s">
        <v>5</v>
      </c>
    </row>
    <row r="7" spans="2:35" s="4" customFormat="1" x14ac:dyDescent="0.25">
      <c r="B7" s="78"/>
      <c r="C7" s="79"/>
      <c r="D7" s="67" t="s">
        <v>6</v>
      </c>
      <c r="E7" s="68"/>
      <c r="F7" s="68" t="s">
        <v>7</v>
      </c>
      <c r="G7" s="68"/>
      <c r="H7" s="68" t="s">
        <v>8</v>
      </c>
      <c r="I7" s="68"/>
      <c r="J7" s="68" t="s">
        <v>9</v>
      </c>
      <c r="K7" s="68"/>
      <c r="L7" s="68" t="s">
        <v>10</v>
      </c>
      <c r="M7" s="69"/>
      <c r="N7" s="72"/>
      <c r="O7" s="73"/>
      <c r="P7" s="72"/>
      <c r="Q7" s="73"/>
      <c r="R7" s="72"/>
      <c r="S7" s="73"/>
      <c r="T7" s="72"/>
      <c r="U7" s="73"/>
      <c r="V7" s="72"/>
      <c r="W7" s="73"/>
      <c r="X7" s="72"/>
      <c r="Y7" s="73"/>
      <c r="Z7" s="72"/>
      <c r="AA7" s="73"/>
      <c r="AB7" s="72"/>
      <c r="AC7" s="73"/>
      <c r="AD7" s="65"/>
    </row>
    <row r="8" spans="2:35" s="4" customFormat="1" x14ac:dyDescent="0.25">
      <c r="B8" s="67"/>
      <c r="C8" s="8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66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10</v>
      </c>
      <c r="U11" s="11">
        <v>10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>V11+T11+R11+P11+N11+L11+X11+Z11</f>
        <v>10</v>
      </c>
      <c r="AC11" s="13">
        <f>W11+U11+S11+Q11+O11+M11+Y11+AA11</f>
        <v>10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10</v>
      </c>
      <c r="U12" s="11">
        <v>10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>V12+T12+R12+P12+N12+L12+X12+Z12</f>
        <v>10</v>
      </c>
      <c r="AC12" s="13">
        <f>W12+U12+S12+Q12+O12+M12+Y12+AA12</f>
        <v>10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0</v>
      </c>
      <c r="S27" s="34">
        <f t="shared" si="4"/>
        <v>0</v>
      </c>
      <c r="T27" s="34">
        <f t="shared" si="4"/>
        <v>20</v>
      </c>
      <c r="U27" s="34">
        <f t="shared" si="4"/>
        <v>20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0</v>
      </c>
      <c r="Y27" s="34">
        <f t="shared" si="5"/>
        <v>0</v>
      </c>
      <c r="Z27" s="34">
        <f t="shared" ref="Z27:AA27" si="6">SUM(Z9:Z22)</f>
        <v>0</v>
      </c>
      <c r="AA27" s="34">
        <f t="shared" si="6"/>
        <v>0</v>
      </c>
      <c r="AB27" s="34">
        <f t="shared" si="4"/>
        <v>20</v>
      </c>
      <c r="AC27" s="34">
        <f t="shared" si="4"/>
        <v>20</v>
      </c>
      <c r="AF27" s="16"/>
    </row>
    <row r="28" spans="2:35" ht="15.75" thickBot="1" x14ac:dyDescent="0.3">
      <c r="B28" s="74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F28" s="16"/>
    </row>
    <row r="29" spans="2:35" s="4" customFormat="1" x14ac:dyDescent="0.25">
      <c r="B29" s="76" t="s">
        <v>3</v>
      </c>
      <c r="C29" s="77"/>
      <c r="D29" s="76">
        <v>2020</v>
      </c>
      <c r="E29" s="81"/>
      <c r="F29" s="81"/>
      <c r="G29" s="81"/>
      <c r="H29" s="81"/>
      <c r="I29" s="81"/>
      <c r="J29" s="81"/>
      <c r="K29" s="81"/>
      <c r="L29" s="81"/>
      <c r="M29" s="82"/>
      <c r="N29" s="70">
        <v>2021</v>
      </c>
      <c r="O29" s="71"/>
      <c r="P29" s="70">
        <v>2022</v>
      </c>
      <c r="Q29" s="71"/>
      <c r="R29" s="70">
        <v>2023</v>
      </c>
      <c r="S29" s="71"/>
      <c r="T29" s="70">
        <v>2024</v>
      </c>
      <c r="U29" s="71"/>
      <c r="V29" s="70">
        <v>2025</v>
      </c>
      <c r="W29" s="71"/>
      <c r="X29" s="70">
        <v>2025</v>
      </c>
      <c r="Y29" s="71"/>
      <c r="Z29" s="70">
        <v>2025</v>
      </c>
      <c r="AA29" s="71"/>
      <c r="AB29" s="70" t="s">
        <v>4</v>
      </c>
      <c r="AC29" s="71"/>
      <c r="AD29" s="64" t="s">
        <v>5</v>
      </c>
      <c r="AF29" s="17"/>
      <c r="AG29" s="17"/>
      <c r="AH29" s="17"/>
      <c r="AI29" s="17"/>
    </row>
    <row r="30" spans="2:35" s="4" customFormat="1" x14ac:dyDescent="0.25">
      <c r="B30" s="78"/>
      <c r="C30" s="79"/>
      <c r="D30" s="67" t="s">
        <v>6</v>
      </c>
      <c r="E30" s="68"/>
      <c r="F30" s="68" t="s">
        <v>7</v>
      </c>
      <c r="G30" s="68"/>
      <c r="H30" s="68" t="s">
        <v>8</v>
      </c>
      <c r="I30" s="68"/>
      <c r="J30" s="68" t="s">
        <v>9</v>
      </c>
      <c r="K30" s="68"/>
      <c r="L30" s="68" t="s">
        <v>10</v>
      </c>
      <c r="M30" s="69"/>
      <c r="N30" s="72"/>
      <c r="O30" s="73"/>
      <c r="P30" s="72"/>
      <c r="Q30" s="73"/>
      <c r="R30" s="72"/>
      <c r="S30" s="73"/>
      <c r="T30" s="72"/>
      <c r="U30" s="73"/>
      <c r="V30" s="72"/>
      <c r="W30" s="73"/>
      <c r="X30" s="72"/>
      <c r="Y30" s="73"/>
      <c r="Z30" s="72"/>
      <c r="AA30" s="73"/>
      <c r="AB30" s="72"/>
      <c r="AC30" s="73"/>
      <c r="AD30" s="65"/>
      <c r="AF30" s="17"/>
      <c r="AG30" s="17"/>
      <c r="AH30" s="17"/>
      <c r="AI30" s="17"/>
    </row>
    <row r="31" spans="2:35" s="4" customFormat="1" x14ac:dyDescent="0.25">
      <c r="B31" s="67"/>
      <c r="C31" s="8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66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75" t="s">
        <v>34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2:35" s="4" customFormat="1" ht="15" hidden="1" customHeight="1" x14ac:dyDescent="0.25">
      <c r="B52" s="83" t="s">
        <v>3</v>
      </c>
      <c r="C52" s="86" t="s">
        <v>35</v>
      </c>
      <c r="D52" s="76">
        <v>2020</v>
      </c>
      <c r="E52" s="81"/>
      <c r="F52" s="81"/>
      <c r="G52" s="81"/>
      <c r="H52" s="81"/>
      <c r="I52" s="81"/>
      <c r="J52" s="81"/>
      <c r="K52" s="81"/>
      <c r="L52" s="81"/>
      <c r="M52" s="82"/>
      <c r="N52" s="81"/>
      <c r="O52" s="82"/>
      <c r="P52" s="70">
        <v>2022</v>
      </c>
      <c r="Q52" s="71"/>
      <c r="R52" s="70">
        <v>2023</v>
      </c>
      <c r="S52" s="71"/>
      <c r="T52" s="70">
        <v>2024</v>
      </c>
      <c r="U52" s="71"/>
      <c r="V52" s="70">
        <v>2025</v>
      </c>
      <c r="W52" s="71"/>
      <c r="X52" s="70">
        <v>2025</v>
      </c>
      <c r="Y52" s="71"/>
      <c r="Z52" s="70">
        <v>2025</v>
      </c>
      <c r="AA52" s="71"/>
      <c r="AB52" s="70" t="s">
        <v>4</v>
      </c>
      <c r="AC52" s="71"/>
      <c r="AD52" s="64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7" t="s">
        <v>6</v>
      </c>
      <c r="E53" s="68"/>
      <c r="F53" s="68" t="s">
        <v>7</v>
      </c>
      <c r="G53" s="68"/>
      <c r="H53" s="68" t="s">
        <v>8</v>
      </c>
      <c r="I53" s="68"/>
      <c r="J53" s="68" t="s">
        <v>9</v>
      </c>
      <c r="K53" s="68"/>
      <c r="L53" s="68" t="s">
        <v>10</v>
      </c>
      <c r="M53" s="69"/>
      <c r="N53" s="68" t="s">
        <v>10</v>
      </c>
      <c r="O53" s="69"/>
      <c r="P53" s="72"/>
      <c r="Q53" s="73"/>
      <c r="R53" s="72"/>
      <c r="S53" s="73"/>
      <c r="T53" s="72"/>
      <c r="U53" s="73"/>
      <c r="V53" s="72"/>
      <c r="W53" s="73"/>
      <c r="X53" s="72"/>
      <c r="Y53" s="73"/>
      <c r="Z53" s="72"/>
      <c r="AA53" s="73"/>
      <c r="AB53" s="72"/>
      <c r="AC53" s="73"/>
      <c r="AD53" s="65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66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74" t="s">
        <v>37</v>
      </c>
      <c r="C74" s="74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</row>
    <row r="75" spans="2:35" s="4" customFormat="1" x14ac:dyDescent="0.25">
      <c r="B75" s="76" t="s">
        <v>3</v>
      </c>
      <c r="C75" s="77"/>
      <c r="D75" s="76">
        <v>2020</v>
      </c>
      <c r="E75" s="81"/>
      <c r="F75" s="81"/>
      <c r="G75" s="81"/>
      <c r="H75" s="81"/>
      <c r="I75" s="81"/>
      <c r="J75" s="81"/>
      <c r="K75" s="81"/>
      <c r="L75" s="81"/>
      <c r="M75" s="82"/>
      <c r="N75" s="70">
        <v>2021</v>
      </c>
      <c r="O75" s="71"/>
      <c r="P75" s="70">
        <v>2022</v>
      </c>
      <c r="Q75" s="71"/>
      <c r="R75" s="70">
        <v>2023</v>
      </c>
      <c r="S75" s="71"/>
      <c r="T75" s="70">
        <v>2024</v>
      </c>
      <c r="U75" s="71"/>
      <c r="V75" s="70">
        <v>2025</v>
      </c>
      <c r="W75" s="71"/>
      <c r="X75" s="70">
        <v>2025</v>
      </c>
      <c r="Y75" s="71"/>
      <c r="Z75" s="70">
        <v>2025</v>
      </c>
      <c r="AA75" s="71"/>
      <c r="AB75" s="70" t="s">
        <v>4</v>
      </c>
      <c r="AC75" s="71"/>
      <c r="AD75" s="64" t="s">
        <v>5</v>
      </c>
      <c r="AF75" s="17"/>
      <c r="AG75" s="17"/>
      <c r="AH75" s="17"/>
      <c r="AI75" s="17"/>
    </row>
    <row r="76" spans="2:35" s="4" customFormat="1" x14ac:dyDescent="0.25">
      <c r="B76" s="78"/>
      <c r="C76" s="79"/>
      <c r="D76" s="67" t="s">
        <v>6</v>
      </c>
      <c r="E76" s="68"/>
      <c r="F76" s="68" t="s">
        <v>7</v>
      </c>
      <c r="G76" s="68"/>
      <c r="H76" s="68" t="s">
        <v>8</v>
      </c>
      <c r="I76" s="68"/>
      <c r="J76" s="68" t="s">
        <v>9</v>
      </c>
      <c r="K76" s="68"/>
      <c r="L76" s="68" t="s">
        <v>10</v>
      </c>
      <c r="M76" s="69"/>
      <c r="N76" s="72"/>
      <c r="O76" s="73"/>
      <c r="P76" s="72"/>
      <c r="Q76" s="73"/>
      <c r="R76" s="72"/>
      <c r="S76" s="73"/>
      <c r="T76" s="72"/>
      <c r="U76" s="73"/>
      <c r="V76" s="72"/>
      <c r="W76" s="73"/>
      <c r="X76" s="72"/>
      <c r="Y76" s="73"/>
      <c r="Z76" s="72"/>
      <c r="AA76" s="73"/>
      <c r="AB76" s="72"/>
      <c r="AC76" s="73"/>
      <c r="AD76" s="65"/>
      <c r="AF76" s="17"/>
      <c r="AG76" s="17"/>
      <c r="AH76" s="17"/>
      <c r="AI76" s="17"/>
    </row>
    <row r="77" spans="2:35" s="4" customFormat="1" x14ac:dyDescent="0.25">
      <c r="B77" s="67"/>
      <c r="C77" s="8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66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10</v>
      </c>
      <c r="U80" s="35">
        <f t="shared" si="18"/>
        <v>10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0</v>
      </c>
      <c r="AA80" s="35">
        <f t="shared" si="20"/>
        <v>0</v>
      </c>
      <c r="AB80" s="12">
        <f>V80+T80+R80+P80+N80+L80+X80+Z80</f>
        <v>10</v>
      </c>
      <c r="AC80" s="13">
        <f>W80+U80+S80+Q80+O80+M80+Y80+AA80</f>
        <v>10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10</v>
      </c>
      <c r="U81" s="35">
        <f t="shared" si="18"/>
        <v>10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1" si="22">Z12+Z34</f>
        <v>0</v>
      </c>
      <c r="AA81" s="35">
        <f t="shared" si="22"/>
        <v>0</v>
      </c>
      <c r="AB81" s="12">
        <f>V81+T81+R81+P81+N81+L81+X81+Z81</f>
        <v>10</v>
      </c>
      <c r="AC81" s="13">
        <f>W81+U81+S81+Q81+O81+M81+Y81+AA81</f>
        <v>10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0</v>
      </c>
      <c r="S96" s="34">
        <f t="shared" si="45"/>
        <v>0</v>
      </c>
      <c r="T96" s="34">
        <f t="shared" si="45"/>
        <v>20</v>
      </c>
      <c r="U96" s="34">
        <f t="shared" si="45"/>
        <v>20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0</v>
      </c>
      <c r="Y96" s="34">
        <f t="shared" si="46"/>
        <v>0</v>
      </c>
      <c r="Z96" s="34">
        <f t="shared" ref="Z96:AA96" si="47">SUM(Z78:Z91)</f>
        <v>0</v>
      </c>
      <c r="AA96" s="34">
        <f t="shared" si="47"/>
        <v>0</v>
      </c>
      <c r="AB96" s="34">
        <f t="shared" si="45"/>
        <v>20</v>
      </c>
      <c r="AC96" s="34">
        <f t="shared" si="45"/>
        <v>20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B5:AC5"/>
    <mergeCell ref="B6:C8"/>
    <mergeCell ref="D6:M6"/>
    <mergeCell ref="N6:O7"/>
    <mergeCell ref="P6:Q7"/>
    <mergeCell ref="R6:S7"/>
    <mergeCell ref="T6:U7"/>
    <mergeCell ref="V6:W7"/>
    <mergeCell ref="AB6:AC7"/>
    <mergeCell ref="AD6:AD8"/>
    <mergeCell ref="D7:E7"/>
    <mergeCell ref="F7:G7"/>
    <mergeCell ref="H7:I7"/>
    <mergeCell ref="J7:K7"/>
    <mergeCell ref="L7:M7"/>
    <mergeCell ref="X6:Y7"/>
    <mergeCell ref="Z6:AA7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29:AD31"/>
    <mergeCell ref="D30:E30"/>
    <mergeCell ref="F30:G30"/>
    <mergeCell ref="H30:I30"/>
    <mergeCell ref="J30:K30"/>
    <mergeCell ref="L30:M30"/>
    <mergeCell ref="X29:Y30"/>
    <mergeCell ref="Z29:AA30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75:AD77"/>
    <mergeCell ref="D76:E76"/>
    <mergeCell ref="F76:G76"/>
    <mergeCell ref="H76:I76"/>
    <mergeCell ref="J76:K76"/>
    <mergeCell ref="L76:M76"/>
    <mergeCell ref="X75:Y76"/>
    <mergeCell ref="Z75:A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Корниенков Андрей Логинович</cp:lastModifiedBy>
  <dcterms:created xsi:type="dcterms:W3CDTF">2021-10-27T08:04:27Z</dcterms:created>
  <dcterms:modified xsi:type="dcterms:W3CDTF">2022-01-11T05:11:07Z</dcterms:modified>
</cp:coreProperties>
</file>